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<sst xmlns="http://schemas.openxmlformats.org/spreadsheetml/2006/main" count="110" uniqueCount="40">
  <si>
    <t>Soluble protein</t>
  </si>
  <si>
    <t>flower</t>
  </si>
  <si>
    <t>young fruit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</si>
  <si>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</si>
  <si>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</si>
  <si>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</si>
  <si>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</si>
  <si>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</si>
  <si>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</si>
  <si>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</si>
  <si>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</si>
  <si>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</si>
  <si>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</si>
  <si>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</si>
  <si>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</si>
  <si>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</si>
  <si>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</si>
  <si>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</si>
  <si>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</si>
  <si>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VAR00002</t>
  </si>
  <si>
    <t>b</t>
  </si>
  <si>
    <t>c</t>
  </si>
  <si>
    <t>VAR00001</t>
  </si>
  <si>
    <t>Alpha 的子集 = 0.05</t>
  </si>
  <si>
    <t>bc</t>
  </si>
  <si>
    <t>a</t>
  </si>
  <si>
    <t>邓肯a</t>
  </si>
  <si>
    <t>ab</t>
  </si>
  <si>
    <t>e</t>
  </si>
  <si>
    <t>cd</t>
  </si>
  <si>
    <t>de</t>
  </si>
  <si>
    <t>显著性</t>
  </si>
  <si>
    <t>将显示齐性子集中各个组的平均值。</t>
  </si>
  <si>
    <t>a 使用调和平均值样本大小 = 3.000。</t>
  </si>
  <si>
    <t>d</t>
  </si>
  <si>
    <t>CK</t>
  </si>
  <si>
    <t>M1</t>
  </si>
  <si>
    <t>M2</t>
  </si>
  <si>
    <t>M3</t>
  </si>
  <si>
    <t>M4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</si>
</sst>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176" fontId="1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81"/>
  <sheetViews>
    <sheetView tabSelected="1" zoomScale="80" zoomScaleNormal="80" topLeftCell="L1" workbookViewId="0">
      <selection activeCell="T11" sqref="T11"/>
    </sheetView>
  </sheetViews>
  <sheetFormatPr defaultColWidth="8.72727272727273" defaultRowHeight="14"/>
  <cols>
    <col min="28" max="28" width="9.54545454545454"/>
    <col min="31" max="32" width="9.54545454545454"/>
  </cols>
  <sheetData>
    <row r="1" spans="1:2">
      <c r="A1" s="1" t="s">
        <v>0</v>
      </c>
      <c r="B1" s="1"/>
    </row>
    <row r="2" spans="1:21">
      <c r="A2" t="s">
        <v>1</v>
      </c>
      <c r="G2" t="s">
        <v>2</v>
      </c>
      <c r="R2">
        <v>1</v>
      </c>
      <c r="S2">
        <v>84.1292307692307</v>
      </c>
      <c r="U2" t="s">
        <v>3</v>
      </c>
    </row>
    <row r="3" spans="1:21">
      <c r="A3" s="2">
        <v>0.479</v>
      </c>
      <c r="B3" s="3">
        <f t="shared" ref="B3:B17" si="0">(A3-0.0233)/0.0065</f>
        <v>70.1076923076923</v>
      </c>
      <c r="C3" s="3">
        <f t="shared" ref="C3:C17" si="1">((B3*6)/(0.05*0.1))/1000</f>
        <v>84.1292307692307</v>
      </c>
      <c r="D3" s="3"/>
      <c r="G3" s="2">
        <v>0.379</v>
      </c>
      <c r="H3" s="3">
        <f t="shared" ref="H3:H17" si="2">(G3-0.0233)/0.0065</f>
        <v>54.7230769230769</v>
      </c>
      <c r="I3" s="3">
        <f t="shared" ref="I3:I17" si="3">((H3*6)/(0.05*0.1))/1000</f>
        <v>65.6676923076923</v>
      </c>
      <c r="J3" s="3">
        <f>AVERAGE(I3:I5)</f>
        <v>62.2830769230769</v>
      </c>
      <c r="R3">
        <v>1</v>
      </c>
      <c r="S3">
        <v>82.8369230769231</v>
      </c>
      <c r="U3" t="s">
        <v>4</v>
      </c>
    </row>
    <row r="4" spans="1:31">
      <c r="A4" s="2">
        <v>0.472</v>
      </c>
      <c r="B4" s="3">
        <f t="shared" si="0"/>
        <v>69.0307692307692</v>
      </c>
      <c r="C4" s="3">
        <f t="shared" si="1"/>
        <v>82.8369230769231</v>
      </c>
      <c r="D4" s="3"/>
      <c r="G4" s="2">
        <v>0.345</v>
      </c>
      <c r="H4" s="3">
        <f t="shared" si="2"/>
        <v>49.4923076923077</v>
      </c>
      <c r="I4" s="3">
        <f t="shared" si="3"/>
        <v>59.3907692307692</v>
      </c>
      <c r="J4" s="3"/>
      <c r="R4">
        <v>1</v>
      </c>
      <c r="S4">
        <v>103.329230769231</v>
      </c>
      <c r="W4" t="s">
        <v>5</v>
      </c>
      <c r="X4" t="s">
        <v>6</v>
      </c>
      <c r="Y4" t="s">
        <v>7</v>
      </c>
      <c r="Z4" t="s">
        <v>8</v>
      </c>
      <c r="AA4" t="s">
        <v>9</v>
      </c>
      <c r="AC4" t="s">
        <v>10</v>
      </c>
      <c r="AD4" t="s">
        <v>11</v>
      </c>
      <c r="AE4" t="s">
        <v>12</v>
      </c>
    </row>
    <row r="5" spans="1:28">
      <c r="A5" s="2">
        <v>0.583</v>
      </c>
      <c r="B5" s="3">
        <f t="shared" si="0"/>
        <v>86.1076923076923</v>
      </c>
      <c r="C5" s="3">
        <f t="shared" si="1"/>
        <v>103.329230769231</v>
      </c>
      <c r="D5" s="3"/>
      <c r="G5" s="2">
        <v>0.358</v>
      </c>
      <c r="H5" s="3">
        <f t="shared" si="2"/>
        <v>51.4923076923077</v>
      </c>
      <c r="I5" s="3">
        <f t="shared" si="3"/>
        <v>61.7907692307692</v>
      </c>
      <c r="J5" s="3"/>
      <c r="R5">
        <v>2</v>
      </c>
      <c r="S5">
        <v>101.298461538462</v>
      </c>
      <c r="AA5" t="s">
        <v>13</v>
      </c>
      <c r="AB5" t="s">
        <v>14</v>
      </c>
    </row>
    <row r="6" spans="1:30">
      <c r="A6" s="2">
        <v>0.572</v>
      </c>
      <c r="B6" s="3">
        <f t="shared" si="0"/>
        <v>84.4153846153846</v>
      </c>
      <c r="C6" s="3">
        <f t="shared" si="1"/>
        <v>101.298461538462</v>
      </c>
      <c r="D6" s="3"/>
      <c r="G6" s="2">
        <v>0.458</v>
      </c>
      <c r="H6" s="3">
        <f t="shared" si="2"/>
        <v>66.8769230769231</v>
      </c>
      <c r="I6" s="3">
        <f t="shared" si="3"/>
        <v>80.2523076923077</v>
      </c>
      <c r="J6" s="3">
        <f>AVERAGE(I6:I8)</f>
        <v>76.1907692307692</v>
      </c>
      <c r="R6">
        <v>2</v>
      </c>
      <c r="S6">
        <v>93.36</v>
      </c>
      <c r="U6">
        <v>1</v>
      </c>
      <c r="W6">
        <v>3</v>
      </c>
      <c r="X6">
        <v>90.0985</v>
      </c>
      <c r="Y6">
        <v>11.47639</v>
      </c>
      <c r="Z6">
        <v>6.6259</v>
      </c>
      <c r="AA6">
        <v>61.5895</v>
      </c>
      <c r="AB6">
        <v>118.6074</v>
      </c>
      <c r="AC6">
        <v>82.84</v>
      </c>
      <c r="AD6">
        <v>103.33</v>
      </c>
    </row>
    <row r="7" spans="1:30">
      <c r="A7" s="2">
        <v>0.529</v>
      </c>
      <c r="B7" s="3">
        <f t="shared" si="0"/>
        <v>77.8</v>
      </c>
      <c r="C7" s="3">
        <f t="shared" si="1"/>
        <v>93.36</v>
      </c>
      <c r="D7" s="3"/>
      <c r="G7" s="2">
        <v>0.414</v>
      </c>
      <c r="H7" s="3">
        <f t="shared" si="2"/>
        <v>60.1076923076923</v>
      </c>
      <c r="I7" s="3">
        <f t="shared" si="3"/>
        <v>72.1292307692308</v>
      </c>
      <c r="J7" s="3"/>
      <c r="R7">
        <v>2</v>
      </c>
      <c r="S7">
        <v>103.883076923077</v>
      </c>
      <c r="U7">
        <v>2</v>
      </c>
      <c r="W7">
        <v>3</v>
      </c>
      <c r="X7">
        <v>99.5138</v>
      </c>
      <c r="Y7">
        <v>5.48383</v>
      </c>
      <c r="Z7">
        <v>3.16609</v>
      </c>
      <c r="AA7">
        <v>85.8912</v>
      </c>
      <c r="AB7">
        <v>113.1364</v>
      </c>
      <c r="AC7">
        <v>93.36</v>
      </c>
      <c r="AD7">
        <v>103.88</v>
      </c>
    </row>
    <row r="8" spans="1:30">
      <c r="A8" s="2">
        <v>0.586</v>
      </c>
      <c r="B8" s="3">
        <f t="shared" si="0"/>
        <v>86.5692307692308</v>
      </c>
      <c r="C8" s="3">
        <f t="shared" si="1"/>
        <v>103.883076923077</v>
      </c>
      <c r="D8" s="3"/>
      <c r="G8" s="2">
        <v>0.436</v>
      </c>
      <c r="H8" s="3">
        <f t="shared" si="2"/>
        <v>63.4923076923077</v>
      </c>
      <c r="I8" s="3">
        <f t="shared" si="3"/>
        <v>76.1907692307692</v>
      </c>
      <c r="J8" s="3"/>
      <c r="R8">
        <v>3</v>
      </c>
      <c r="S8">
        <v>132.683076923077</v>
      </c>
      <c r="U8">
        <v>3</v>
      </c>
      <c r="W8">
        <v>3</v>
      </c>
      <c r="X8">
        <v>122.8985</v>
      </c>
      <c r="Y8">
        <v>10.8264</v>
      </c>
      <c r="Z8">
        <v>6.25062</v>
      </c>
      <c r="AA8">
        <v>96.0042</v>
      </c>
      <c r="AB8">
        <v>149.7927</v>
      </c>
      <c r="AC8">
        <v>111.27</v>
      </c>
      <c r="AD8">
        <v>132.68</v>
      </c>
    </row>
    <row r="9" spans="1:30">
      <c r="A9" s="2">
        <v>0.742</v>
      </c>
      <c r="B9" s="3">
        <f t="shared" si="0"/>
        <v>110.569230769231</v>
      </c>
      <c r="C9" s="3">
        <f t="shared" si="1"/>
        <v>132.683076923077</v>
      </c>
      <c r="D9" s="3"/>
      <c r="G9" s="2">
        <v>0.468</v>
      </c>
      <c r="H9" s="3">
        <f t="shared" si="2"/>
        <v>68.4153846153846</v>
      </c>
      <c r="I9" s="3">
        <f t="shared" si="3"/>
        <v>82.0984615384615</v>
      </c>
      <c r="J9" s="3">
        <f>AVERAGE(I9:I11)</f>
        <v>86.8369230769231</v>
      </c>
      <c r="R9">
        <v>3</v>
      </c>
      <c r="S9">
        <v>124.744615384615</v>
      </c>
      <c r="U9">
        <v>4</v>
      </c>
      <c r="W9">
        <v>3</v>
      </c>
      <c r="X9">
        <v>114.16</v>
      </c>
      <c r="Y9">
        <v>9.3888</v>
      </c>
      <c r="Z9">
        <v>5.42063</v>
      </c>
      <c r="AA9">
        <v>90.8369</v>
      </c>
      <c r="AB9">
        <v>137.4831</v>
      </c>
      <c r="AC9">
        <v>106.84</v>
      </c>
      <c r="AD9">
        <v>124.74</v>
      </c>
    </row>
    <row r="10" spans="1:30">
      <c r="A10" s="2">
        <v>0.699</v>
      </c>
      <c r="B10" s="3">
        <f t="shared" si="0"/>
        <v>103.953846153846</v>
      </c>
      <c r="C10" s="3">
        <f t="shared" si="1"/>
        <v>124.744615384615</v>
      </c>
      <c r="D10" s="3"/>
      <c r="G10" s="2">
        <v>0.521</v>
      </c>
      <c r="H10" s="3">
        <f t="shared" si="2"/>
        <v>76.5692307692308</v>
      </c>
      <c r="I10" s="3">
        <f t="shared" si="3"/>
        <v>91.8830769230769</v>
      </c>
      <c r="J10" s="3"/>
      <c r="R10">
        <v>3</v>
      </c>
      <c r="S10">
        <v>111.267692307692</v>
      </c>
      <c r="U10">
        <v>5</v>
      </c>
      <c r="W10">
        <v>3</v>
      </c>
      <c r="X10">
        <v>98.2831</v>
      </c>
      <c r="Y10">
        <v>5.93168</v>
      </c>
      <c r="Z10">
        <v>3.42466</v>
      </c>
      <c r="AA10">
        <v>83.548</v>
      </c>
      <c r="AB10">
        <v>113.0182</v>
      </c>
      <c r="AC10">
        <v>92.07</v>
      </c>
      <c r="AD10">
        <v>103.88</v>
      </c>
    </row>
    <row r="11" spans="1:30">
      <c r="A11" s="4">
        <v>0.626</v>
      </c>
      <c r="B11" s="3">
        <f t="shared" si="0"/>
        <v>92.7230769230769</v>
      </c>
      <c r="C11" s="3">
        <f t="shared" si="1"/>
        <v>111.267692307692</v>
      </c>
      <c r="D11" s="3"/>
      <c r="G11" s="4">
        <v>0.492</v>
      </c>
      <c r="H11" s="3">
        <f t="shared" si="2"/>
        <v>72.1076923076923</v>
      </c>
      <c r="I11" s="3">
        <f t="shared" si="3"/>
        <v>86.5292307692308</v>
      </c>
      <c r="J11" s="3"/>
      <c r="R11">
        <v>4</v>
      </c>
      <c r="S11">
        <v>110.898461538462</v>
      </c>
      <c r="U11">
        <v>6</v>
      </c>
      <c r="W11">
        <v>3</v>
      </c>
      <c r="X11">
        <v>62.2831</v>
      </c>
      <c r="Y11">
        <v>3.16729</v>
      </c>
      <c r="Z11">
        <v>1.82863</v>
      </c>
      <c r="AA11">
        <v>54.4151</v>
      </c>
      <c r="AB11">
        <v>70.1511</v>
      </c>
      <c r="AC11">
        <v>59.39</v>
      </c>
      <c r="AD11">
        <v>65.67</v>
      </c>
    </row>
    <row r="12" spans="1:30">
      <c r="A12" s="4">
        <v>0.624</v>
      </c>
      <c r="B12" s="3">
        <f t="shared" si="0"/>
        <v>92.4153846153846</v>
      </c>
      <c r="C12" s="3">
        <f t="shared" si="1"/>
        <v>110.898461538462</v>
      </c>
      <c r="D12" s="3"/>
      <c r="G12" s="2">
        <v>0.415</v>
      </c>
      <c r="H12" s="3">
        <f t="shared" si="2"/>
        <v>60.2615384615385</v>
      </c>
      <c r="I12" s="3">
        <f t="shared" si="3"/>
        <v>72.3138461538461</v>
      </c>
      <c r="J12" s="3">
        <f>AVERAGE(I12:I14)</f>
        <v>72.9292307692308</v>
      </c>
      <c r="R12">
        <v>4</v>
      </c>
      <c r="S12">
        <v>124.744615384615</v>
      </c>
      <c r="U12">
        <v>7</v>
      </c>
      <c r="W12">
        <v>3</v>
      </c>
      <c r="X12">
        <v>76.1908</v>
      </c>
      <c r="Y12">
        <v>4.06154</v>
      </c>
      <c r="Z12">
        <v>2.34493</v>
      </c>
      <c r="AA12">
        <v>66.1013</v>
      </c>
      <c r="AB12">
        <v>86.2802</v>
      </c>
      <c r="AC12">
        <v>72.13</v>
      </c>
      <c r="AD12">
        <v>80.25</v>
      </c>
    </row>
    <row r="13" spans="1:30">
      <c r="A13" s="2">
        <v>0.699</v>
      </c>
      <c r="B13" s="3">
        <f t="shared" si="0"/>
        <v>103.953846153846</v>
      </c>
      <c r="C13" s="3">
        <f t="shared" si="1"/>
        <v>124.744615384615</v>
      </c>
      <c r="D13" s="3"/>
      <c r="G13" s="2">
        <v>0.387</v>
      </c>
      <c r="H13" s="3">
        <f t="shared" si="2"/>
        <v>55.9538461538462</v>
      </c>
      <c r="I13" s="3">
        <f t="shared" si="3"/>
        <v>67.1446153846154</v>
      </c>
      <c r="J13" s="3"/>
      <c r="R13">
        <v>4</v>
      </c>
      <c r="S13">
        <v>106.836923076923</v>
      </c>
      <c r="U13">
        <v>8</v>
      </c>
      <c r="W13">
        <v>3</v>
      </c>
      <c r="X13">
        <v>86.8369</v>
      </c>
      <c r="Y13">
        <v>4.89956</v>
      </c>
      <c r="Z13">
        <v>2.82876</v>
      </c>
      <c r="AA13">
        <v>74.6657</v>
      </c>
      <c r="AB13">
        <v>99.0081</v>
      </c>
      <c r="AC13">
        <v>82.1</v>
      </c>
      <c r="AD13">
        <v>91.88</v>
      </c>
    </row>
    <row r="14" spans="1:30">
      <c r="A14" s="4">
        <v>0.602</v>
      </c>
      <c r="B14" s="3">
        <f t="shared" si="0"/>
        <v>89.0307692307692</v>
      </c>
      <c r="C14" s="3">
        <f t="shared" si="1"/>
        <v>106.836923076923</v>
      </c>
      <c r="D14" s="3"/>
      <c r="G14" s="2">
        <v>0.453</v>
      </c>
      <c r="H14" s="3">
        <f t="shared" si="2"/>
        <v>66.1076923076923</v>
      </c>
      <c r="I14" s="3">
        <f t="shared" si="3"/>
        <v>79.3292307692308</v>
      </c>
      <c r="J14" s="3"/>
      <c r="R14">
        <v>5</v>
      </c>
      <c r="S14">
        <v>103.883076923077</v>
      </c>
      <c r="U14">
        <v>9</v>
      </c>
      <c r="W14">
        <v>3</v>
      </c>
      <c r="X14">
        <v>72.9292</v>
      </c>
      <c r="Y14">
        <v>6.11557</v>
      </c>
      <c r="Z14">
        <v>3.53083</v>
      </c>
      <c r="AA14">
        <v>57.7373</v>
      </c>
      <c r="AB14">
        <v>88.1212</v>
      </c>
      <c r="AC14">
        <v>67.14</v>
      </c>
      <c r="AD14">
        <v>79.33</v>
      </c>
    </row>
    <row r="15" spans="1:30">
      <c r="A15" s="4">
        <v>0.586</v>
      </c>
      <c r="B15" s="3">
        <f t="shared" si="0"/>
        <v>86.5692307692308</v>
      </c>
      <c r="C15" s="3">
        <f t="shared" si="1"/>
        <v>103.883076923077</v>
      </c>
      <c r="D15" s="3"/>
      <c r="G15" s="2">
        <v>0.384</v>
      </c>
      <c r="H15" s="3">
        <f t="shared" si="2"/>
        <v>55.4923076923077</v>
      </c>
      <c r="I15" s="3">
        <f t="shared" si="3"/>
        <v>66.5907692307692</v>
      </c>
      <c r="J15" s="3">
        <f>AVERAGE(I15:I17)</f>
        <v>65.9138461538462</v>
      </c>
      <c r="R15">
        <v>5</v>
      </c>
      <c r="S15">
        <v>92.0676923076923</v>
      </c>
      <c r="U15">
        <v>10</v>
      </c>
      <c r="W15">
        <v>3</v>
      </c>
      <c r="X15">
        <v>65.9138</v>
      </c>
      <c r="Y15">
        <v>2.02517</v>
      </c>
      <c r="Z15">
        <v>1.16923</v>
      </c>
      <c r="AA15">
        <v>60.8831</v>
      </c>
      <c r="AB15">
        <v>70.9446</v>
      </c>
      <c r="AC15">
        <v>63.64</v>
      </c>
      <c r="AD15">
        <v>67.51</v>
      </c>
    </row>
    <row r="16" spans="1:30">
      <c r="A16" s="2">
        <v>0.522</v>
      </c>
      <c r="B16" s="3">
        <f t="shared" si="0"/>
        <v>76.7230769230769</v>
      </c>
      <c r="C16" s="3">
        <f t="shared" si="1"/>
        <v>92.0676923076923</v>
      </c>
      <c r="D16" s="3"/>
      <c r="G16" s="2">
        <v>0.368</v>
      </c>
      <c r="H16" s="3">
        <f t="shared" si="2"/>
        <v>53.0307692307692</v>
      </c>
      <c r="I16" s="3">
        <f t="shared" si="3"/>
        <v>63.6369230769231</v>
      </c>
      <c r="J16" s="3"/>
      <c r="R16">
        <v>5</v>
      </c>
      <c r="S16">
        <v>98.8984615384615</v>
      </c>
      <c r="U16" t="s">
        <v>15</v>
      </c>
      <c r="W16">
        <v>30</v>
      </c>
      <c r="X16">
        <v>88.9108</v>
      </c>
      <c r="Y16">
        <v>20.29949</v>
      </c>
      <c r="Z16">
        <v>3.70616</v>
      </c>
      <c r="AA16">
        <v>81.3308</v>
      </c>
      <c r="AB16">
        <v>96.4907</v>
      </c>
      <c r="AC16">
        <v>59.39</v>
      </c>
      <c r="AD16">
        <v>132.68</v>
      </c>
    </row>
    <row r="17" spans="1:28">
      <c r="A17" s="2">
        <v>0.559</v>
      </c>
      <c r="B17" s="3">
        <f t="shared" si="0"/>
        <v>82.4153846153846</v>
      </c>
      <c r="C17" s="3">
        <f t="shared" si="1"/>
        <v>98.8984615384615</v>
      </c>
      <c r="D17" s="3"/>
      <c r="G17" s="2">
        <v>0.389</v>
      </c>
      <c r="H17" s="3">
        <f t="shared" si="2"/>
        <v>56.2615384615385</v>
      </c>
      <c r="I17" s="3">
        <f t="shared" si="3"/>
        <v>67.5138461538462</v>
      </c>
      <c r="J17" s="3"/>
      <c r="R17">
        <v>6</v>
      </c>
      <c r="S17">
        <v>65.6676923076923</v>
      </c>
      <c r="U17" t="s">
        <v>16</v>
      </c>
      <c r="V17" t="s">
        <v>17</v>
      </c>
      <c r="Y17">
        <v>7.03108</v>
      </c>
      <c r="Z17">
        <v>1.28369</v>
      </c>
      <c r="AA17">
        <v>86.233</v>
      </c>
      <c r="AB17">
        <v>91.5885</v>
      </c>
    </row>
    <row r="18" spans="18:31">
      <c r="R18">
        <v>6</v>
      </c>
      <c r="S18">
        <v>59.3907692307692</v>
      </c>
      <c r="V18" t="s">
        <v>18</v>
      </c>
      <c r="Z18">
        <v>6.37161</v>
      </c>
      <c r="AA18">
        <v>74.4972</v>
      </c>
      <c r="AB18">
        <v>103.3243</v>
      </c>
      <c r="AE18">
        <v>389.49512</v>
      </c>
    </row>
    <row r="19" spans="18:19">
      <c r="R19">
        <v>6</v>
      </c>
      <c r="S19">
        <v>61.7907692307692</v>
      </c>
    </row>
    <row r="20" spans="6:19">
      <c r="F20" t="s">
        <v>3</v>
      </c>
      <c r="R20">
        <v>7</v>
      </c>
      <c r="S20">
        <v>80.2523076923077</v>
      </c>
    </row>
    <row r="21" spans="6:19">
      <c r="F21" t="s">
        <v>4</v>
      </c>
      <c r="R21">
        <v>7</v>
      </c>
      <c r="S21">
        <v>72.1292307692308</v>
      </c>
    </row>
    <row r="22" spans="8:33">
      <c r="H22" t="s">
        <v>5</v>
      </c>
      <c r="I22" t="s">
        <v>6</v>
      </c>
      <c r="J22" t="s">
        <v>7</v>
      </c>
      <c r="K22" t="s">
        <v>8</v>
      </c>
      <c r="L22" t="s">
        <v>9</v>
      </c>
      <c r="N22" t="s">
        <v>10</v>
      </c>
      <c r="O22" t="s">
        <v>11</v>
      </c>
      <c r="P22" t="s">
        <v>12</v>
      </c>
      <c r="R22">
        <v>7</v>
      </c>
      <c r="S22">
        <v>76.1907692307692</v>
      </c>
      <c r="U22" t="s">
        <v>19</v>
      </c>
      <c r="AD22">
        <v>1</v>
      </c>
      <c r="AE22">
        <v>90.0985</v>
      </c>
      <c r="AF22">
        <v>11.47639</v>
      </c>
      <c r="AG22" t="s">
        <v>20</v>
      </c>
    </row>
    <row r="23" spans="2:33">
      <c r="B23">
        <v>90.0985</v>
      </c>
      <c r="C23">
        <v>11.47639</v>
      </c>
      <c r="D23" t="s">
        <v>21</v>
      </c>
      <c r="L23" t="s">
        <v>13</v>
      </c>
      <c r="M23" t="s">
        <v>14</v>
      </c>
      <c r="R23">
        <v>8</v>
      </c>
      <c r="S23">
        <v>82.0984615384615</v>
      </c>
      <c r="V23" t="s">
        <v>22</v>
      </c>
      <c r="W23" t="s">
        <v>5</v>
      </c>
      <c r="X23" t="s">
        <v>23</v>
      </c>
      <c r="AD23">
        <v>2</v>
      </c>
      <c r="AE23">
        <v>99.5138</v>
      </c>
      <c r="AF23">
        <v>5.48383</v>
      </c>
      <c r="AG23" t="s">
        <v>20</v>
      </c>
    </row>
    <row r="24" spans="2:33">
      <c r="B24">
        <v>99.5138</v>
      </c>
      <c r="C24">
        <v>5.48383</v>
      </c>
      <c r="D24" t="s">
        <v>24</v>
      </c>
      <c r="F24">
        <v>1</v>
      </c>
      <c r="H24">
        <v>3</v>
      </c>
      <c r="I24">
        <v>90.0985</v>
      </c>
      <c r="J24">
        <v>11.47639</v>
      </c>
      <c r="K24">
        <v>6.6259</v>
      </c>
      <c r="L24">
        <v>61.5895</v>
      </c>
      <c r="M24">
        <v>118.6074</v>
      </c>
      <c r="N24">
        <v>82.84</v>
      </c>
      <c r="O24">
        <v>103.33</v>
      </c>
      <c r="R24">
        <v>8</v>
      </c>
      <c r="S24">
        <v>91.8830769230769</v>
      </c>
      <c r="X24">
        <v>1</v>
      </c>
      <c r="Y24">
        <v>2</v>
      </c>
      <c r="Z24">
        <v>3</v>
      </c>
      <c r="AA24">
        <v>4</v>
      </c>
      <c r="AB24">
        <v>5</v>
      </c>
      <c r="AD24">
        <v>3</v>
      </c>
      <c r="AE24">
        <v>122.8985</v>
      </c>
      <c r="AF24">
        <v>10.8264</v>
      </c>
      <c r="AG24" t="s">
        <v>25</v>
      </c>
    </row>
    <row r="25" spans="2:33">
      <c r="B25">
        <v>122.8985</v>
      </c>
      <c r="C25">
        <v>10.8264</v>
      </c>
      <c r="D25" t="s">
        <v>25</v>
      </c>
      <c r="F25">
        <v>2</v>
      </c>
      <c r="H25">
        <v>3</v>
      </c>
      <c r="I25">
        <v>99.5138</v>
      </c>
      <c r="J25">
        <v>5.48383</v>
      </c>
      <c r="K25">
        <v>3.16609</v>
      </c>
      <c r="L25">
        <v>85.8912</v>
      </c>
      <c r="M25">
        <v>113.1364</v>
      </c>
      <c r="N25">
        <v>93.36</v>
      </c>
      <c r="O25">
        <v>103.88</v>
      </c>
      <c r="R25">
        <v>8</v>
      </c>
      <c r="S25">
        <v>86.5292307692308</v>
      </c>
      <c r="U25" t="s">
        <v>26</v>
      </c>
      <c r="V25">
        <v>6</v>
      </c>
      <c r="W25">
        <v>3</v>
      </c>
      <c r="X25">
        <v>62.2831</v>
      </c>
      <c r="AD25">
        <v>4</v>
      </c>
      <c r="AE25">
        <v>114.16</v>
      </c>
      <c r="AF25">
        <v>9.3888</v>
      </c>
      <c r="AG25" t="s">
        <v>25</v>
      </c>
    </row>
    <row r="26" spans="2:33">
      <c r="B26">
        <v>114.16</v>
      </c>
      <c r="C26">
        <v>9.3888</v>
      </c>
      <c r="D26" t="s">
        <v>27</v>
      </c>
      <c r="F26">
        <v>3</v>
      </c>
      <c r="H26">
        <v>3</v>
      </c>
      <c r="I26">
        <v>122.8985</v>
      </c>
      <c r="J26">
        <v>10.8264</v>
      </c>
      <c r="K26">
        <v>6.25062</v>
      </c>
      <c r="L26">
        <v>96.0042</v>
      </c>
      <c r="M26">
        <v>149.7927</v>
      </c>
      <c r="N26">
        <v>111.27</v>
      </c>
      <c r="O26">
        <v>132.68</v>
      </c>
      <c r="R26">
        <v>9</v>
      </c>
      <c r="S26">
        <v>72.3138461538461</v>
      </c>
      <c r="V26">
        <v>10</v>
      </c>
      <c r="W26">
        <v>3</v>
      </c>
      <c r="X26">
        <v>65.9138</v>
      </c>
      <c r="Y26">
        <v>65.9138</v>
      </c>
      <c r="AD26">
        <v>5</v>
      </c>
      <c r="AE26">
        <v>98.2831</v>
      </c>
      <c r="AF26">
        <v>5.93168</v>
      </c>
      <c r="AG26" t="s">
        <v>20</v>
      </c>
    </row>
    <row r="27" spans="2:33">
      <c r="B27">
        <v>98.2831</v>
      </c>
      <c r="C27">
        <v>5.93168</v>
      </c>
      <c r="D27" t="s">
        <v>24</v>
      </c>
      <c r="F27">
        <v>4</v>
      </c>
      <c r="H27">
        <v>3</v>
      </c>
      <c r="I27">
        <v>114.16</v>
      </c>
      <c r="J27">
        <v>9.3888</v>
      </c>
      <c r="K27">
        <v>5.42063</v>
      </c>
      <c r="L27">
        <v>90.8369</v>
      </c>
      <c r="M27">
        <v>137.4831</v>
      </c>
      <c r="N27">
        <v>106.84</v>
      </c>
      <c r="O27">
        <v>124.74</v>
      </c>
      <c r="R27">
        <v>9</v>
      </c>
      <c r="S27">
        <v>67.1446153846154</v>
      </c>
      <c r="V27">
        <v>9</v>
      </c>
      <c r="W27">
        <v>3</v>
      </c>
      <c r="X27">
        <v>72.9292</v>
      </c>
      <c r="Y27">
        <v>72.9292</v>
      </c>
      <c r="AD27">
        <v>6</v>
      </c>
      <c r="AE27">
        <v>62.2831</v>
      </c>
      <c r="AF27">
        <v>3.16729</v>
      </c>
      <c r="AG27" t="s">
        <v>28</v>
      </c>
    </row>
    <row r="28" spans="6:33">
      <c r="F28">
        <v>5</v>
      </c>
      <c r="H28">
        <v>3</v>
      </c>
      <c r="I28">
        <v>98.2831</v>
      </c>
      <c r="J28">
        <v>5.93168</v>
      </c>
      <c r="K28">
        <v>3.42466</v>
      </c>
      <c r="L28">
        <v>83.548</v>
      </c>
      <c r="M28">
        <v>113.0182</v>
      </c>
      <c r="N28">
        <v>92.07</v>
      </c>
      <c r="O28">
        <v>103.88</v>
      </c>
      <c r="R28">
        <v>9</v>
      </c>
      <c r="S28">
        <v>79.3292307692308</v>
      </c>
      <c r="V28">
        <v>7</v>
      </c>
      <c r="W28">
        <v>3</v>
      </c>
      <c r="Y28">
        <v>76.1908</v>
      </c>
      <c r="Z28">
        <v>76.1908</v>
      </c>
      <c r="AD28">
        <v>7</v>
      </c>
      <c r="AE28">
        <v>76.1908</v>
      </c>
      <c r="AF28">
        <v>4.06154</v>
      </c>
      <c r="AG28" t="s">
        <v>29</v>
      </c>
    </row>
    <row r="29" spans="6:33">
      <c r="F29" t="s">
        <v>15</v>
      </c>
      <c r="H29">
        <v>15</v>
      </c>
      <c r="I29">
        <v>104.9908</v>
      </c>
      <c r="J29">
        <v>14.41538</v>
      </c>
      <c r="K29">
        <v>3.72203</v>
      </c>
      <c r="L29">
        <v>97.0078</v>
      </c>
      <c r="M29">
        <v>112.9737</v>
      </c>
      <c r="N29">
        <v>82.84</v>
      </c>
      <c r="O29">
        <v>132.68</v>
      </c>
      <c r="R29">
        <v>10</v>
      </c>
      <c r="S29">
        <v>66.5907692307692</v>
      </c>
      <c r="V29">
        <v>8</v>
      </c>
      <c r="W29">
        <v>3</v>
      </c>
      <c r="Z29">
        <v>86.8369</v>
      </c>
      <c r="AA29">
        <v>86.8369</v>
      </c>
      <c r="AD29">
        <v>8</v>
      </c>
      <c r="AE29">
        <v>86.8369</v>
      </c>
      <c r="AF29">
        <v>4.89956</v>
      </c>
      <c r="AG29" t="s">
        <v>24</v>
      </c>
    </row>
    <row r="30" spans="6:33">
      <c r="F30" t="s">
        <v>16</v>
      </c>
      <c r="G30" t="s">
        <v>17</v>
      </c>
      <c r="J30">
        <v>8.97023</v>
      </c>
      <c r="K30">
        <v>2.3161</v>
      </c>
      <c r="L30">
        <v>99.8302</v>
      </c>
      <c r="M30">
        <v>110.1514</v>
      </c>
      <c r="R30">
        <v>10</v>
      </c>
      <c r="S30">
        <v>63.6369230769231</v>
      </c>
      <c r="V30">
        <v>1</v>
      </c>
      <c r="W30">
        <v>3</v>
      </c>
      <c r="AA30">
        <v>90.0985</v>
      </c>
      <c r="AD30">
        <v>9</v>
      </c>
      <c r="AE30">
        <v>72.9292</v>
      </c>
      <c r="AF30">
        <v>6.11557</v>
      </c>
      <c r="AG30" t="s">
        <v>30</v>
      </c>
    </row>
    <row r="31" spans="7:33">
      <c r="G31" t="s">
        <v>18</v>
      </c>
      <c r="K31">
        <v>5.92255</v>
      </c>
      <c r="L31">
        <v>88.5471</v>
      </c>
      <c r="M31">
        <v>121.4344</v>
      </c>
      <c r="P31">
        <v>148.56104</v>
      </c>
      <c r="R31">
        <v>10</v>
      </c>
      <c r="S31">
        <v>67.5138461538462</v>
      </c>
      <c r="V31">
        <v>5</v>
      </c>
      <c r="W31">
        <v>3</v>
      </c>
      <c r="AA31">
        <v>98.2831</v>
      </c>
      <c r="AD31">
        <v>10</v>
      </c>
      <c r="AE31">
        <v>65.9138</v>
      </c>
      <c r="AF31">
        <v>2.02517</v>
      </c>
      <c r="AG31" t="s">
        <v>30</v>
      </c>
    </row>
    <row r="32" spans="22:27">
      <c r="V32">
        <v>2</v>
      </c>
      <c r="W32">
        <v>3</v>
      </c>
      <c r="AA32">
        <v>99.5138</v>
      </c>
    </row>
    <row r="33" spans="22:28">
      <c r="V33">
        <v>4</v>
      </c>
      <c r="W33">
        <v>3</v>
      </c>
      <c r="AB33">
        <v>114.16</v>
      </c>
    </row>
    <row r="34" spans="22:28">
      <c r="V34">
        <v>3</v>
      </c>
      <c r="W34">
        <v>3</v>
      </c>
      <c r="AB34">
        <v>122.8985</v>
      </c>
    </row>
    <row r="35" spans="6:28">
      <c r="F35" t="s">
        <v>19</v>
      </c>
      <c r="V35" t="s">
        <v>31</v>
      </c>
      <c r="X35">
        <v>0.093</v>
      </c>
      <c r="Y35">
        <v>0.105</v>
      </c>
      <c r="Z35">
        <v>0.078</v>
      </c>
      <c r="AA35">
        <v>0.055</v>
      </c>
      <c r="AB35">
        <v>0.144</v>
      </c>
    </row>
    <row r="36" spans="7:21">
      <c r="G36" t="s">
        <v>22</v>
      </c>
      <c r="H36" t="s">
        <v>5</v>
      </c>
      <c r="I36" t="s">
        <v>23</v>
      </c>
      <c r="U36" t="s">
        <v>32</v>
      </c>
    </row>
    <row r="37" spans="9:21">
      <c r="I37">
        <v>1</v>
      </c>
      <c r="J37">
        <v>2</v>
      </c>
      <c r="K37">
        <v>3</v>
      </c>
      <c r="U37" t="s">
        <v>33</v>
      </c>
    </row>
    <row r="38" spans="6:9">
      <c r="F38" t="s">
        <v>26</v>
      </c>
      <c r="G38">
        <v>1</v>
      </c>
      <c r="H38">
        <v>3</v>
      </c>
      <c r="I38">
        <v>90.0985</v>
      </c>
    </row>
    <row r="39" spans="7:10">
      <c r="G39">
        <v>5</v>
      </c>
      <c r="H39">
        <v>3</v>
      </c>
      <c r="I39">
        <v>98.2831</v>
      </c>
      <c r="J39">
        <v>98.2831</v>
      </c>
    </row>
    <row r="40" spans="7:24">
      <c r="G40">
        <v>2</v>
      </c>
      <c r="H40">
        <v>3</v>
      </c>
      <c r="I40">
        <v>99.5138</v>
      </c>
      <c r="J40">
        <v>99.5138</v>
      </c>
      <c r="U40">
        <v>1</v>
      </c>
      <c r="V40">
        <v>90.0985</v>
      </c>
      <c r="W40">
        <v>11.47639</v>
      </c>
      <c r="X40" t="s">
        <v>20</v>
      </c>
    </row>
    <row r="41" spans="7:24">
      <c r="G41">
        <v>4</v>
      </c>
      <c r="H41">
        <v>3</v>
      </c>
      <c r="J41">
        <v>114.16</v>
      </c>
      <c r="K41">
        <v>114.16</v>
      </c>
      <c r="U41">
        <v>2</v>
      </c>
      <c r="V41">
        <v>99.5138</v>
      </c>
      <c r="W41">
        <v>5.48383</v>
      </c>
      <c r="X41" t="s">
        <v>20</v>
      </c>
    </row>
    <row r="42" spans="7:24">
      <c r="G42">
        <v>3</v>
      </c>
      <c r="H42">
        <v>3</v>
      </c>
      <c r="K42">
        <v>122.8985</v>
      </c>
      <c r="U42">
        <v>3</v>
      </c>
      <c r="V42">
        <v>122.8985</v>
      </c>
      <c r="W42">
        <v>10.8264</v>
      </c>
      <c r="X42" t="s">
        <v>25</v>
      </c>
    </row>
    <row r="43" spans="7:24">
      <c r="G43" t="s">
        <v>31</v>
      </c>
      <c r="I43">
        <v>0.248</v>
      </c>
      <c r="J43">
        <v>0.065</v>
      </c>
      <c r="K43">
        <v>0.26</v>
      </c>
      <c r="U43">
        <v>4</v>
      </c>
      <c r="V43">
        <v>114.16</v>
      </c>
      <c r="W43">
        <v>9.3888</v>
      </c>
      <c r="X43" t="s">
        <v>25</v>
      </c>
    </row>
    <row r="44" spans="6:24">
      <c r="F44" t="s">
        <v>32</v>
      </c>
      <c r="U44">
        <v>5</v>
      </c>
      <c r="V44">
        <v>98.2831</v>
      </c>
      <c r="W44">
        <v>5.93168</v>
      </c>
      <c r="X44" t="s">
        <v>20</v>
      </c>
    </row>
    <row r="45" spans="6:24">
      <c r="F45" t="s">
        <v>33</v>
      </c>
      <c r="U45">
        <v>6</v>
      </c>
      <c r="V45">
        <v>62.2831</v>
      </c>
      <c r="W45">
        <v>3.16729</v>
      </c>
      <c r="X45" t="s">
        <v>28</v>
      </c>
    </row>
    <row r="46" spans="21:24">
      <c r="U46">
        <v>7</v>
      </c>
      <c r="V46">
        <v>76.1908</v>
      </c>
      <c r="W46">
        <v>4.06154</v>
      </c>
      <c r="X46" t="s">
        <v>29</v>
      </c>
    </row>
    <row r="47" spans="21:24">
      <c r="U47">
        <v>8</v>
      </c>
      <c r="V47">
        <v>86.8369</v>
      </c>
      <c r="W47">
        <v>4.89956</v>
      </c>
      <c r="X47" t="s">
        <v>24</v>
      </c>
    </row>
    <row r="48" spans="21:24">
      <c r="U48">
        <v>9</v>
      </c>
      <c r="V48">
        <v>72.9292</v>
      </c>
      <c r="W48">
        <v>6.11557</v>
      </c>
      <c r="X48" t="s">
        <v>30</v>
      </c>
    </row>
    <row r="49" spans="6:24">
      <c r="F49" t="s">
        <v>3</v>
      </c>
      <c r="U49">
        <v>10</v>
      </c>
      <c r="V49">
        <v>65.9138</v>
      </c>
      <c r="W49">
        <v>2.02517</v>
      </c>
      <c r="X49" t="s">
        <v>30</v>
      </c>
    </row>
    <row r="50" spans="6:6">
      <c r="F50" t="s">
        <v>4</v>
      </c>
    </row>
    <row r="51" spans="8:16">
      <c r="H51" t="s">
        <v>5</v>
      </c>
      <c r="I51" t="s">
        <v>6</v>
      </c>
      <c r="J51" t="s">
        <v>7</v>
      </c>
      <c r="K51" t="s">
        <v>8</v>
      </c>
      <c r="L51" t="s">
        <v>9</v>
      </c>
      <c r="N51" t="s">
        <v>10</v>
      </c>
      <c r="O51" t="s">
        <v>11</v>
      </c>
      <c r="P51" t="s">
        <v>12</v>
      </c>
    </row>
    <row r="52" spans="12:13">
      <c r="L52" t="s">
        <v>13</v>
      </c>
      <c r="M52" t="s">
        <v>14</v>
      </c>
    </row>
    <row r="53" spans="6:15">
      <c r="F53">
        <v>1</v>
      </c>
      <c r="H53">
        <v>3</v>
      </c>
      <c r="I53">
        <v>62.2831</v>
      </c>
      <c r="J53">
        <v>3.16729</v>
      </c>
      <c r="K53">
        <v>1.82863</v>
      </c>
      <c r="L53">
        <v>54.4151</v>
      </c>
      <c r="M53">
        <v>70.1511</v>
      </c>
      <c r="N53">
        <v>59.39</v>
      </c>
      <c r="O53">
        <v>65.67</v>
      </c>
    </row>
    <row r="54" spans="6:15">
      <c r="F54">
        <v>2</v>
      </c>
      <c r="H54">
        <v>3</v>
      </c>
      <c r="I54">
        <v>76.1908</v>
      </c>
      <c r="J54">
        <v>4.06154</v>
      </c>
      <c r="K54">
        <v>2.34493</v>
      </c>
      <c r="L54">
        <v>66.1013</v>
      </c>
      <c r="M54">
        <v>86.2802</v>
      </c>
      <c r="N54">
        <v>72.13</v>
      </c>
      <c r="O54">
        <v>80.25</v>
      </c>
    </row>
    <row r="55" spans="6:15">
      <c r="F55">
        <v>3</v>
      </c>
      <c r="H55">
        <v>3</v>
      </c>
      <c r="I55">
        <v>86.8369</v>
      </c>
      <c r="J55">
        <v>4.89956</v>
      </c>
      <c r="K55">
        <v>2.82876</v>
      </c>
      <c r="L55">
        <v>74.6657</v>
      </c>
      <c r="M55">
        <v>99.0081</v>
      </c>
      <c r="N55">
        <v>82.1</v>
      </c>
      <c r="O55">
        <v>91.88</v>
      </c>
    </row>
    <row r="56" spans="6:15">
      <c r="F56">
        <v>4</v>
      </c>
      <c r="H56">
        <v>3</v>
      </c>
      <c r="I56">
        <v>72.9292</v>
      </c>
      <c r="J56">
        <v>6.11557</v>
      </c>
      <c r="K56">
        <v>3.53083</v>
      </c>
      <c r="L56">
        <v>57.7373</v>
      </c>
      <c r="M56">
        <v>88.1212</v>
      </c>
      <c r="N56">
        <v>67.14</v>
      </c>
      <c r="O56">
        <v>79.33</v>
      </c>
    </row>
    <row r="57" spans="2:15">
      <c r="B57">
        <v>62.2831</v>
      </c>
      <c r="C57">
        <v>3.16729</v>
      </c>
      <c r="D57" t="s">
        <v>34</v>
      </c>
      <c r="F57">
        <v>5</v>
      </c>
      <c r="H57">
        <v>3</v>
      </c>
      <c r="I57">
        <v>65.9138</v>
      </c>
      <c r="J57">
        <v>2.02517</v>
      </c>
      <c r="K57">
        <v>1.16923</v>
      </c>
      <c r="L57">
        <v>60.8831</v>
      </c>
      <c r="M57">
        <v>70.9446</v>
      </c>
      <c r="N57">
        <v>63.64</v>
      </c>
      <c r="O57">
        <v>67.51</v>
      </c>
    </row>
    <row r="58" spans="2:15">
      <c r="B58">
        <v>76.1908</v>
      </c>
      <c r="C58">
        <v>4.06154</v>
      </c>
      <c r="D58" t="s">
        <v>20</v>
      </c>
      <c r="F58" t="s">
        <v>15</v>
      </c>
      <c r="H58">
        <v>15</v>
      </c>
      <c r="I58">
        <v>72.8308</v>
      </c>
      <c r="J58">
        <v>9.57593</v>
      </c>
      <c r="K58">
        <v>2.47249</v>
      </c>
      <c r="L58">
        <v>67.5278</v>
      </c>
      <c r="M58">
        <v>78.1337</v>
      </c>
      <c r="N58">
        <v>59.39</v>
      </c>
      <c r="O58">
        <v>91.88</v>
      </c>
    </row>
    <row r="59" spans="2:13">
      <c r="B59">
        <v>86.8369</v>
      </c>
      <c r="C59">
        <v>4.89956</v>
      </c>
      <c r="D59" t="s">
        <v>25</v>
      </c>
      <c r="F59" t="s">
        <v>16</v>
      </c>
      <c r="G59" t="s">
        <v>17</v>
      </c>
      <c r="J59">
        <v>4.29034</v>
      </c>
      <c r="K59">
        <v>1.10776</v>
      </c>
      <c r="L59">
        <v>70.3625</v>
      </c>
      <c r="M59">
        <v>75.299</v>
      </c>
    </row>
    <row r="60" spans="2:16">
      <c r="B60">
        <v>72.9292</v>
      </c>
      <c r="C60">
        <v>6.11557</v>
      </c>
      <c r="D60" t="s">
        <v>24</v>
      </c>
      <c r="G60" t="s">
        <v>18</v>
      </c>
      <c r="K60">
        <v>4.28118</v>
      </c>
      <c r="L60">
        <v>60.9443</v>
      </c>
      <c r="M60">
        <v>84.7172</v>
      </c>
      <c r="P60">
        <v>85.50665</v>
      </c>
    </row>
    <row r="61" spans="2:4">
      <c r="B61">
        <v>65.9138</v>
      </c>
      <c r="C61">
        <v>2.02517</v>
      </c>
      <c r="D61" t="s">
        <v>29</v>
      </c>
    </row>
    <row r="63" spans="6:6">
      <c r="F63" t="s">
        <v>19</v>
      </c>
    </row>
    <row r="64" spans="7:9">
      <c r="G64" t="s">
        <v>22</v>
      </c>
      <c r="H64" t="s">
        <v>5</v>
      </c>
      <c r="I64" t="s">
        <v>23</v>
      </c>
    </row>
    <row r="65" spans="9:12">
      <c r="I65">
        <v>1</v>
      </c>
      <c r="J65">
        <v>2</v>
      </c>
      <c r="K65">
        <v>3</v>
      </c>
      <c r="L65">
        <v>4</v>
      </c>
    </row>
    <row r="66" spans="6:9">
      <c r="F66" t="s">
        <v>26</v>
      </c>
      <c r="G66">
        <v>1</v>
      </c>
      <c r="H66">
        <v>3</v>
      </c>
      <c r="I66">
        <v>62.2831</v>
      </c>
    </row>
    <row r="67" spans="7:10">
      <c r="G67">
        <v>5</v>
      </c>
      <c r="H67">
        <v>3</v>
      </c>
      <c r="I67">
        <v>65.9138</v>
      </c>
      <c r="J67">
        <v>65.9138</v>
      </c>
    </row>
    <row r="68" spans="7:11">
      <c r="G68">
        <v>4</v>
      </c>
      <c r="H68">
        <v>3</v>
      </c>
      <c r="J68">
        <v>72.9292</v>
      </c>
      <c r="K68">
        <v>72.9292</v>
      </c>
    </row>
    <row r="69" spans="7:11">
      <c r="G69">
        <v>2</v>
      </c>
      <c r="H69">
        <v>3</v>
      </c>
      <c r="K69">
        <v>76.1908</v>
      </c>
    </row>
    <row r="70" spans="7:12">
      <c r="G70">
        <v>3</v>
      </c>
      <c r="H70">
        <v>3</v>
      </c>
      <c r="L70">
        <v>86.8369</v>
      </c>
    </row>
    <row r="71" spans="7:12">
      <c r="G71" t="s">
        <v>31</v>
      </c>
      <c r="I71">
        <v>0.324</v>
      </c>
      <c r="J71">
        <v>0.073</v>
      </c>
      <c r="K71">
        <v>0.374</v>
      </c>
      <c r="L71">
        <v>1</v>
      </c>
    </row>
    <row r="72" spans="6:6">
      <c r="F72" t="s">
        <v>32</v>
      </c>
    </row>
    <row r="73" spans="6:6">
      <c r="F73" t="s">
        <v>33</v>
      </c>
    </row>
    <row r="77" spans="3:7">
      <c r="C77" t="s">
        <v>35</v>
      </c>
      <c r="D77">
        <v>90.0985</v>
      </c>
      <c r="E77">
        <v>11.47639</v>
      </c>
      <c r="F77">
        <v>62.2831</v>
      </c>
      <c r="G77">
        <v>3.16729</v>
      </c>
    </row>
    <row r="78" spans="3:7">
      <c r="C78" t="s">
        <v>36</v>
      </c>
      <c r="D78">
        <v>99.5138</v>
      </c>
      <c r="E78">
        <v>5.48383</v>
      </c>
      <c r="F78">
        <v>76.1908</v>
      </c>
      <c r="G78">
        <v>4.06154</v>
      </c>
    </row>
    <row r="79" spans="3:7">
      <c r="C79" t="s">
        <v>37</v>
      </c>
      <c r="D79">
        <v>122.8985</v>
      </c>
      <c r="E79">
        <v>10.8264</v>
      </c>
      <c r="F79">
        <v>86.8369</v>
      </c>
      <c r="G79">
        <v>4.89956</v>
      </c>
    </row>
    <row r="80" spans="3:7">
      <c r="C80" t="s">
        <v>38</v>
      </c>
      <c r="D80">
        <v>114.16</v>
      </c>
      <c r="E80">
        <v>9.3888</v>
      </c>
      <c r="F80">
        <v>72.9292</v>
      </c>
      <c r="G80">
        <v>6.11557</v>
      </c>
    </row>
    <row r="81" spans="3:7">
      <c r="C81" t="s">
        <v>39</v>
      </c>
      <c r="D81">
        <v>98.2831</v>
      </c>
      <c r="E81">
        <v>5.93168</v>
      </c>
      <c r="F81">
        <v>65.9138</v>
      </c>
      <c r="G81">
        <v>2.02517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2024-10-10T12:37:00Z</dcterms:created>
  <dcterms:modified xsi:type="dcterms:W3CDTF">2024-12-19T12:10:03Z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D02EFEF68AC04F4D9EC700A792137DD2_11</vt:lpwstr>
  </property>
  <property fmtid="{D5CDD505-2E9C-101B-9397-08002B2CF9AE}" pid="3" name="KSOProductBuildVer">
    <vt:lpwstr>2052-12.1.0.19302</vt:lpwstr>
  </property>
</Properties>
</file>